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1 кв. 2025 г." sheetId="3" r:id="rId1"/>
  </sheets>
  <calcPr calcId="144525"/>
</workbook>
</file>

<file path=xl/calcChain.xml><?xml version="1.0" encoding="utf-8"?>
<calcChain xmlns="http://schemas.openxmlformats.org/spreadsheetml/2006/main">
  <c r="L10" i="3" l="1"/>
  <c r="I10" i="3"/>
  <c r="I8" i="3"/>
  <c r="L8" i="3" s="1"/>
  <c r="I9" i="3"/>
  <c r="L9" i="3" s="1"/>
  <c r="I11" i="3"/>
  <c r="L11" i="3" s="1"/>
  <c r="I12" i="3"/>
  <c r="K12" i="3" s="1"/>
  <c r="L12" i="3" s="1"/>
  <c r="I13" i="3"/>
  <c r="K13" i="3" s="1"/>
  <c r="L13" i="3" s="1"/>
  <c r="I14" i="3"/>
  <c r="L14" i="3"/>
  <c r="I15" i="3"/>
  <c r="K15" i="3"/>
  <c r="L15" i="3" s="1"/>
  <c r="I16" i="3"/>
  <c r="L16" i="3" s="1"/>
  <c r="I17" i="3"/>
  <c r="L17" i="3" s="1"/>
</calcChain>
</file>

<file path=xl/sharedStrings.xml><?xml version="1.0" encoding="utf-8"?>
<sst xmlns="http://schemas.openxmlformats.org/spreadsheetml/2006/main" count="24" uniqueCount="24">
  <si>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</si>
  <si>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</si>
  <si>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</si>
  <si>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</si>
  <si>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</si>
  <si>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</si>
  <si>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</si>
  <si>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</si>
  <si>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</si>
  <si>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</si>
  <si>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</si>
  <si>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</si>
  <si>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</si>
  <si>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</si>
  <si>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</si>
  <si>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</si>
  <si>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</si>
  <si>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</si>
  <si>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</si>
  <si>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</si>
  <si>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</si>
  <si>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</si>
  <si>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Отчет об итогах оперативного мониторинга качества финансового менеджмента за  1 квартал 2025 года</t>
  </si>
  <si>
    <t>УПРАВЛЕНИЕ ПО РАЗВИТИЮ ТЕРРИТОРИЙ И ПРОЕКТНОЙ ДЕЯТЕЛЬНОСТИ АДМИНИСТРАЦИИ КРАСНОГОРСКОГО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</si>
</sst>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29">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1" fillId="0" borderId="6"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9"/>
  <sheetViews>
    <sheetView tabSelected="1" zoomScale="55" zoomScaleNormal="55" workbookViewId="0">
      <selection activeCell="K16" sqref="K16"/>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22</v>
      </c>
      <c r="B3" s="23"/>
      <c r="C3" s="23"/>
      <c r="D3" s="23"/>
      <c r="E3" s="23"/>
      <c r="F3" s="23"/>
      <c r="G3" s="23"/>
      <c r="H3" s="23"/>
      <c r="I3" s="23"/>
      <c r="J3" s="23"/>
      <c r="K3" s="23"/>
      <c r="L3" s="23"/>
    </row>
    <row r="4" spans="1:15" ht="15.75" x14ac:dyDescent="0.25">
      <c r="A4" s="2"/>
    </row>
    <row r="5" spans="1:15" ht="32.450000000000003" customHeight="1" x14ac:dyDescent="0.2">
      <c r="A5" s="21" t="s">
        <v>16</v>
      </c>
      <c r="B5" s="24" t="s">
        <v>17</v>
      </c>
      <c r="C5" s="25"/>
      <c r="D5" s="25"/>
      <c r="E5" s="25"/>
      <c r="F5" s="25"/>
      <c r="G5" s="25"/>
      <c r="H5" s="26"/>
      <c r="I5" s="21" t="s">
        <v>0</v>
      </c>
      <c r="J5" s="21" t="s">
        <v>1</v>
      </c>
      <c r="K5" s="21" t="s">
        <v>19</v>
      </c>
      <c r="L5" s="27" t="s">
        <v>18</v>
      </c>
    </row>
    <row r="6" spans="1:15" ht="265.89999999999998" customHeight="1" x14ac:dyDescent="0.2">
      <c r="A6" s="22"/>
      <c r="B6" s="10" t="s">
        <v>3</v>
      </c>
      <c r="C6" s="9" t="s">
        <v>4</v>
      </c>
      <c r="D6" s="9" t="s">
        <v>5</v>
      </c>
      <c r="E6" s="9" t="s">
        <v>6</v>
      </c>
      <c r="F6" s="9" t="s">
        <v>7</v>
      </c>
      <c r="G6" s="9" t="s">
        <v>8</v>
      </c>
      <c r="H6" s="9" t="s">
        <v>9</v>
      </c>
      <c r="I6" s="22"/>
      <c r="J6" s="22"/>
      <c r="K6" s="22"/>
      <c r="L6" s="28"/>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c r="D8" s="17"/>
      <c r="E8" s="17">
        <v>5</v>
      </c>
      <c r="F8" s="17">
        <v>5</v>
      </c>
      <c r="G8" s="17"/>
      <c r="H8" s="17">
        <v>3</v>
      </c>
      <c r="I8" s="17">
        <f>B8+C8+D8+E8+F8+G8+H8</f>
        <v>16</v>
      </c>
      <c r="J8" s="12">
        <v>16</v>
      </c>
      <c r="K8" s="11">
        <v>1.08</v>
      </c>
      <c r="L8" s="12">
        <f t="shared" ref="L8:L17" si="0">(I8/J8)*K8*100</f>
        <v>108</v>
      </c>
      <c r="M8" s="20"/>
      <c r="N8" s="1"/>
      <c r="O8" s="1"/>
    </row>
    <row r="9" spans="1:15" ht="84" customHeight="1" x14ac:dyDescent="0.25">
      <c r="A9" s="4" t="s">
        <v>15</v>
      </c>
      <c r="B9" s="12">
        <v>0</v>
      </c>
      <c r="C9" s="17"/>
      <c r="D9" s="17"/>
      <c r="E9" s="17">
        <v>5</v>
      </c>
      <c r="F9" s="17">
        <v>5</v>
      </c>
      <c r="G9" s="17">
        <v>0</v>
      </c>
      <c r="H9" s="17">
        <v>3</v>
      </c>
      <c r="I9" s="17">
        <f t="shared" ref="I9:I17" si="1">B9+C9+D9+E9+F9+G9+H9</f>
        <v>13</v>
      </c>
      <c r="J9" s="12">
        <v>19</v>
      </c>
      <c r="K9" s="11">
        <v>1.1599999999999999</v>
      </c>
      <c r="L9" s="12">
        <f t="shared" si="0"/>
        <v>79.368421052631575</v>
      </c>
      <c r="M9" s="20"/>
      <c r="N9" s="1"/>
      <c r="O9" s="1"/>
    </row>
    <row r="10" spans="1:15" ht="134.25" customHeight="1" x14ac:dyDescent="0.25">
      <c r="A10" s="4" t="s">
        <v>23</v>
      </c>
      <c r="B10" s="12">
        <v>0</v>
      </c>
      <c r="C10" s="17"/>
      <c r="D10" s="17"/>
      <c r="E10" s="17">
        <v>5</v>
      </c>
      <c r="F10" s="17">
        <v>5</v>
      </c>
      <c r="G10" s="17"/>
      <c r="H10" s="17">
        <v>3</v>
      </c>
      <c r="I10" s="17">
        <f t="shared" ref="I10" si="2">B10+C10+D10+E10+F10+G10+H10</f>
        <v>13</v>
      </c>
      <c r="J10" s="12">
        <v>16</v>
      </c>
      <c r="K10" s="11">
        <v>1.1399999999999999</v>
      </c>
      <c r="L10" s="12">
        <f t="shared" ref="L10" si="3">(I10/J10)*K10*100</f>
        <v>92.624999999999986</v>
      </c>
      <c r="M10" s="20"/>
      <c r="N10" s="1"/>
      <c r="O10" s="1"/>
    </row>
    <row r="11" spans="1:15" ht="116.25" customHeight="1" x14ac:dyDescent="0.25">
      <c r="A11" s="4" t="s">
        <v>14</v>
      </c>
      <c r="B11" s="12">
        <v>0</v>
      </c>
      <c r="C11" s="17"/>
      <c r="D11" s="17"/>
      <c r="E11" s="17">
        <v>5</v>
      </c>
      <c r="F11" s="17">
        <v>5</v>
      </c>
      <c r="G11" s="17">
        <v>1</v>
      </c>
      <c r="H11" s="17">
        <v>3</v>
      </c>
      <c r="I11" s="17">
        <f t="shared" si="1"/>
        <v>14</v>
      </c>
      <c r="J11" s="12">
        <v>19</v>
      </c>
      <c r="K11" s="11">
        <v>1.1599999999999999</v>
      </c>
      <c r="L11" s="12">
        <f t="shared" si="0"/>
        <v>85.473684210526301</v>
      </c>
      <c r="M11" s="20"/>
      <c r="N11" s="1"/>
      <c r="O11" s="1"/>
    </row>
    <row r="12" spans="1:15" ht="0.6" hidden="1" customHeight="1" x14ac:dyDescent="0.2">
      <c r="A12" s="5" t="s">
        <v>2</v>
      </c>
      <c r="B12" s="12"/>
      <c r="C12" s="18"/>
      <c r="D12" s="17"/>
      <c r="E12" s="17"/>
      <c r="F12" s="17"/>
      <c r="G12" s="17"/>
      <c r="H12" s="17"/>
      <c r="I12" s="17">
        <f t="shared" si="1"/>
        <v>0</v>
      </c>
      <c r="J12" s="14">
        <v>1</v>
      </c>
      <c r="K12" s="13" t="e">
        <f>(I12+J12+#REF!+#REF!)/4</f>
        <v>#REF!</v>
      </c>
      <c r="L12" s="12" t="e">
        <f t="shared" si="0"/>
        <v>#REF!</v>
      </c>
      <c r="N12" s="1"/>
      <c r="O12" s="1"/>
    </row>
    <row r="13" spans="1:15" ht="34.15" hidden="1" customHeight="1" x14ac:dyDescent="0.25">
      <c r="A13" s="6" t="s">
        <v>20</v>
      </c>
      <c r="B13" s="12"/>
      <c r="C13" s="19"/>
      <c r="D13" s="17"/>
      <c r="E13" s="17"/>
      <c r="F13" s="17"/>
      <c r="G13" s="17"/>
      <c r="H13" s="17"/>
      <c r="I13" s="17">
        <f t="shared" si="1"/>
        <v>0</v>
      </c>
      <c r="J13" s="16">
        <v>1.05</v>
      </c>
      <c r="K13" s="15" t="e">
        <f>(I13+J13+#REF!+#REF!)/4</f>
        <v>#REF!</v>
      </c>
      <c r="L13" s="12" t="e">
        <f t="shared" si="0"/>
        <v>#REF!</v>
      </c>
      <c r="N13" s="1"/>
      <c r="O13" s="1"/>
    </row>
    <row r="14" spans="1:15" ht="49.15" customHeight="1" x14ac:dyDescent="0.25">
      <c r="A14" s="4" t="s">
        <v>11</v>
      </c>
      <c r="B14" s="12">
        <v>3</v>
      </c>
      <c r="C14" s="17"/>
      <c r="D14" s="17"/>
      <c r="E14" s="17">
        <v>5</v>
      </c>
      <c r="F14" s="17">
        <v>5</v>
      </c>
      <c r="G14" s="17"/>
      <c r="H14" s="17">
        <v>3</v>
      </c>
      <c r="I14" s="17">
        <f t="shared" si="1"/>
        <v>16</v>
      </c>
      <c r="J14" s="12">
        <v>16</v>
      </c>
      <c r="K14" s="11">
        <v>1.1499999999999999</v>
      </c>
      <c r="L14" s="12">
        <f t="shared" si="0"/>
        <v>114.99999999999999</v>
      </c>
      <c r="M14" s="20"/>
      <c r="N14" s="1"/>
      <c r="O14" s="1"/>
    </row>
    <row r="15" spans="1:15" ht="15.75" hidden="1" customHeight="1" x14ac:dyDescent="0.2">
      <c r="A15" s="5" t="s">
        <v>21</v>
      </c>
      <c r="B15" s="12"/>
      <c r="C15" s="18"/>
      <c r="D15" s="17"/>
      <c r="E15" s="17"/>
      <c r="F15" s="17"/>
      <c r="G15" s="17"/>
      <c r="H15" s="17"/>
      <c r="I15" s="17">
        <f t="shared" si="1"/>
        <v>0</v>
      </c>
      <c r="J15" s="14">
        <v>1.1000000000000001</v>
      </c>
      <c r="K15" s="13" t="e">
        <f>(I15+J15+#REF!+#REF!)/4</f>
        <v>#REF!</v>
      </c>
      <c r="L15" s="12" t="e">
        <f t="shared" si="0"/>
        <v>#REF!</v>
      </c>
      <c r="N15" s="1"/>
      <c r="O15" s="1"/>
    </row>
    <row r="16" spans="1:15" ht="87" customHeight="1" x14ac:dyDescent="0.25">
      <c r="A16" s="4" t="s">
        <v>10</v>
      </c>
      <c r="B16" s="12">
        <v>3</v>
      </c>
      <c r="C16" s="17"/>
      <c r="D16" s="17"/>
      <c r="E16" s="17">
        <v>5</v>
      </c>
      <c r="F16" s="17">
        <v>5</v>
      </c>
      <c r="G16" s="17"/>
      <c r="H16" s="17">
        <v>3</v>
      </c>
      <c r="I16" s="17">
        <f t="shared" si="1"/>
        <v>16</v>
      </c>
      <c r="J16" s="12">
        <v>16</v>
      </c>
      <c r="K16" s="11">
        <v>1</v>
      </c>
      <c r="L16" s="12">
        <f t="shared" si="0"/>
        <v>100</v>
      </c>
      <c r="M16" s="20"/>
      <c r="N16" s="1"/>
      <c r="O16" s="1"/>
    </row>
    <row r="17" spans="1:15" ht="67.150000000000006" customHeight="1" x14ac:dyDescent="0.25">
      <c r="A17" s="4" t="s">
        <v>13</v>
      </c>
      <c r="B17" s="12">
        <v>3</v>
      </c>
      <c r="C17" s="17"/>
      <c r="D17" s="17"/>
      <c r="E17" s="17">
        <v>5</v>
      </c>
      <c r="F17" s="17">
        <v>5</v>
      </c>
      <c r="G17" s="17"/>
      <c r="H17" s="17">
        <v>3</v>
      </c>
      <c r="I17" s="17">
        <f t="shared" si="1"/>
        <v>16</v>
      </c>
      <c r="J17" s="12">
        <v>16</v>
      </c>
      <c r="K17" s="11">
        <v>1</v>
      </c>
      <c r="L17" s="12">
        <f t="shared" si="0"/>
        <v>100</v>
      </c>
      <c r="M17" s="20"/>
      <c r="N17" s="1"/>
      <c r="O17" s="1"/>
    </row>
    <row r="18" spans="1:15" x14ac:dyDescent="0.2">
      <c r="J18" s="1"/>
      <c r="K18" s="1"/>
      <c r="L18" s="1"/>
    </row>
    <row r="19" spans="1:15" x14ac:dyDescent="0.2">
      <c r="J19" s="1"/>
      <c r="K19" s="1"/>
      <c r="L19" s="1"/>
    </row>
    <row r="20" spans="1:15" x14ac:dyDescent="0.2">
      <c r="J20" s="1"/>
      <c r="K20" s="1"/>
      <c r="L20" s="1"/>
    </row>
    <row r="21" spans="1:15" x14ac:dyDescent="0.2">
      <c r="J21" s="1"/>
      <c r="K21" s="1"/>
      <c r="L21" s="1"/>
    </row>
    <row r="22" spans="1:15" x14ac:dyDescent="0.2">
      <c r="J22" s="1"/>
      <c r="K22" s="1"/>
      <c r="L22" s="1"/>
    </row>
    <row r="23" spans="1:15" x14ac:dyDescent="0.2">
      <c r="J23" s="1"/>
      <c r="K23" s="1"/>
      <c r="L23" s="1"/>
    </row>
    <row r="24" spans="1:15" x14ac:dyDescent="0.2">
      <c r="J24" s="1"/>
      <c r="K24" s="1"/>
      <c r="L24" s="1"/>
    </row>
    <row r="25" spans="1:15" x14ac:dyDescent="0.2">
      <c r="J25" s="1"/>
      <c r="K25" s="1"/>
      <c r="L25" s="1"/>
    </row>
    <row r="26" spans="1:15" x14ac:dyDescent="0.2">
      <c r="J26" s="1"/>
      <c r="K26" s="1"/>
      <c r="L26" s="1"/>
    </row>
    <row r="27" spans="1:15" x14ac:dyDescent="0.2">
      <c r="J27" s="1"/>
      <c r="K27" s="1"/>
      <c r="L27" s="1"/>
    </row>
    <row r="28" spans="1:15" x14ac:dyDescent="0.2">
      <c r="J28" s="1"/>
      <c r="K28" s="1"/>
      <c r="L28" s="1"/>
    </row>
    <row r="29" spans="1:15" x14ac:dyDescent="0.2">
      <c r="J29" s="1"/>
      <c r="K29" s="1"/>
      <c r="L29" s="1"/>
    </row>
  </sheetData>
  <mergeCells count="7">
    <mergeCell ref="K5:K6"/>
    <mergeCell ref="I5:I6"/>
    <mergeCell ref="J5:J6"/>
    <mergeCell ref="A3:L3"/>
    <mergeCell ref="A5:A6"/>
    <mergeCell ref="B5:H5"/>
    <mergeCell ref="L5:L6"/>
  </mergeCells>
  <pageMargins left="0.7" right="0.7" top="0.75" bottom="0.75" header="0.3" footer="0.3"/>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 кв. 2025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2022-05-13T10:28:50Z</cp:lastPrinted>
  <dcterms:created xsi:type="dcterms:W3CDTF">2017-05-29T09:17:00Z</dcterms:created>
  <dcterms:modified xsi:type="dcterms:W3CDTF">2025-05-26T08:37:11Z</dcterms:modified>
</cp:coreProperties>
</file>